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80"/>
  </bookViews>
  <sheets>
    <sheet name="Annexure-II" sheetId="1" r:id="rId1"/>
    <sheet name="Substation details" sheetId="2" r:id="rId2"/>
    <sheet name="Transformer list" sheetId="3" r:id="rId3"/>
  </sheets>
  <definedNames>
    <definedName name="_xlnm.Print_Area" localSheetId="0">'Annexure-II'!$B$1:$I$57</definedName>
    <definedName name="_xlnm.Print_Titles" localSheetId="0">'Annexure-II'!$1:$4</definedName>
  </definedNames>
  <calcPr calcId="124519"/>
</workbook>
</file>

<file path=xl/calcChain.xml><?xml version="1.0" encoding="utf-8"?>
<calcChain xmlns="http://schemas.openxmlformats.org/spreadsheetml/2006/main">
  <c r="G41" i="1"/>
  <c r="E53" s="1"/>
  <c r="E41"/>
  <c r="E52" s="1"/>
  <c r="E50" l="1"/>
  <c r="G50"/>
  <c r="E55" s="1"/>
</calcChain>
</file>

<file path=xl/sharedStrings.xml><?xml version="1.0" encoding="utf-8"?>
<sst xmlns="http://schemas.openxmlformats.org/spreadsheetml/2006/main" count="300" uniqueCount="199">
  <si>
    <t>Sl.No</t>
  </si>
  <si>
    <t>North End Substation</t>
  </si>
  <si>
    <t>Jeep</t>
  </si>
  <si>
    <t xml:space="preserve">Skylift </t>
  </si>
  <si>
    <t>Hospital S/S</t>
  </si>
  <si>
    <t>Used for distribution activities at W. Island and Vallarpdam</t>
  </si>
  <si>
    <t>Executive Engineer</t>
  </si>
  <si>
    <t>Total no.of employees</t>
  </si>
  <si>
    <t xml:space="preserve">Meter reading </t>
  </si>
  <si>
    <t xml:space="preserve">Accounting and billing </t>
  </si>
  <si>
    <t xml:space="preserve">11 kV  S/S at  E. Wharf </t>
  </si>
  <si>
    <t>11 kV S/S at M. Wharf</t>
  </si>
  <si>
    <t xml:space="preserve">Name of subststaion / location </t>
  </si>
  <si>
    <t>Employee requirement as per CEI norms</t>
  </si>
  <si>
    <t xml:space="preserve">No. of employees excess / short </t>
  </si>
  <si>
    <t>(-) 6</t>
  </si>
  <si>
    <t>Total requirement as per norms</t>
  </si>
  <si>
    <t>1.Degree holder or diploma holder with 3 years of experience in charge of the substation.</t>
  </si>
  <si>
    <t xml:space="preserve">2. one Diploma holder present through out working period </t>
  </si>
  <si>
    <t>1X3=3</t>
  </si>
  <si>
    <t xml:space="preserve">3. Minimum of 3  electricians / wireman through out working period  </t>
  </si>
  <si>
    <t>Nil    ( Engineer in charges of 110 kV substation is also in charge of this substation</t>
  </si>
  <si>
    <t>(-6)</t>
  </si>
  <si>
    <t>(-1)</t>
  </si>
  <si>
    <t xml:space="preserve">2. One Diploma holder present through out working period </t>
  </si>
  <si>
    <t>(-)3</t>
  </si>
  <si>
    <t xml:space="preserve">2 staffs posted  in general shift  for operation and maintenance work </t>
  </si>
  <si>
    <t>(-)1</t>
  </si>
  <si>
    <t>(-)11</t>
  </si>
  <si>
    <t>(-)7</t>
  </si>
  <si>
    <t xml:space="preserve">2X3 =6 nos. </t>
  </si>
  <si>
    <t xml:space="preserve">(-)3 </t>
  </si>
  <si>
    <t>Degree holder with 2 year experience or diploma holder with 5 years of experience in charge of the substation.</t>
  </si>
  <si>
    <t xml:space="preserve">One  Degree / Diploma holder with two year expereince shall be present through out working period </t>
  </si>
  <si>
    <t>Remarks</t>
  </si>
  <si>
    <t>Adequate ( a minimum of five)  electricians / wireman through out working period</t>
  </si>
  <si>
    <t>One degree holder is in charge of the substation</t>
  </si>
  <si>
    <t>One AE is posted in each shift</t>
  </si>
  <si>
    <t xml:space="preserve">Total </t>
  </si>
  <si>
    <t>1 X  3 =3</t>
  </si>
  <si>
    <t>5X3 =15</t>
  </si>
  <si>
    <t>No. of employees deployed</t>
  </si>
  <si>
    <t>Degree holder or diploma holder with 3 years of experience in charge of the substation.</t>
  </si>
  <si>
    <t xml:space="preserve"> One Diploma holder present through out working period </t>
  </si>
  <si>
    <t xml:space="preserve"> Minimum of 3  electricians / wireman through out working period  </t>
  </si>
  <si>
    <t>3X3=9</t>
  </si>
  <si>
    <t xml:space="preserve">One Diploma holder present through out working period </t>
  </si>
  <si>
    <t xml:space="preserve">Minimum of 3  electricians / wireman through out working period  </t>
  </si>
  <si>
    <t xml:space="preserve"> Engineer in charges of 110 kV substation is also in charge of this substation</t>
  </si>
  <si>
    <t>Engineer in charges of 110 kV substation is also in charge of these substations</t>
  </si>
  <si>
    <t xml:space="preserve"> No posting after  shifting the Container  Terminal Operations to Vallarpadam</t>
  </si>
  <si>
    <t>1. Degree holder or diploma holder with 3 years of experience in charge of the substation.</t>
  </si>
  <si>
    <t xml:space="preserve"> 3.Minimum of 3  electricians / wireman through out working period  </t>
  </si>
  <si>
    <t xml:space="preserve">2.One Diploma holder present through out working period </t>
  </si>
  <si>
    <t xml:space="preserve">2X 3 =6 </t>
  </si>
  <si>
    <t>(-)5</t>
  </si>
  <si>
    <t xml:space="preserve">3 X2 = 6 </t>
  </si>
  <si>
    <t xml:space="preserve">Centralised Control Room (CCR) </t>
  </si>
  <si>
    <t>Meter reading staff are responsible for meter reading , enter meter readings in SAP, changing the faulty meters in W. Island and Vallarpadam</t>
  </si>
  <si>
    <t>Total</t>
  </si>
  <si>
    <t>One AE/JE is posted in each shift</t>
  </si>
  <si>
    <t>Description</t>
  </si>
  <si>
    <t>Q9 Substation</t>
  </si>
  <si>
    <t xml:space="preserve">Supply to HT consumers like Casino Hotel, Merchant Navy Club and consumers like Railway, Port Hosital , quarters and other LT consumers </t>
  </si>
  <si>
    <t xml:space="preserve"> 4 nos. ( 2 nos. Class III , 2nos. Class I &amp; II) </t>
  </si>
  <si>
    <t>Finance Department</t>
  </si>
  <si>
    <t>Used for repair works , cutting of tree branches etc.</t>
  </si>
  <si>
    <t xml:space="preserve">Drivers of the Jeep </t>
  </si>
  <si>
    <t>3 nos. of D.G sets having capacity 3.125 MW, 531 kW and 625 kW are installed in PH to give power supply to emergency services like hospital, reefer containers, cold storages during bulk failure</t>
  </si>
  <si>
    <t>Power House  and 11 / 3.3 KV substation</t>
  </si>
  <si>
    <t xml:space="preserve">Eventhough 1 AEE, 1 EE , 1 SE and 1 Dy.CE are also  engaged in distribution activities , their 1/4 th salary has been accounted in distribution works since they are also doing Port related works. </t>
  </si>
  <si>
    <t xml:space="preserve">Class IV Mazdoor </t>
  </si>
  <si>
    <t xml:space="preserve">For manual works </t>
  </si>
  <si>
    <t>(-)</t>
  </si>
  <si>
    <t xml:space="preserve"> Engineers are not posted after commssioing of 110 kV substation  ) </t>
  </si>
  <si>
    <t xml:space="preserve"> No posting  of engineers after  shifting the Container  Terminal Operations to Vallarpadam</t>
  </si>
  <si>
    <t>Supply to Zuari Cement,  Shore power to vessels calling at E.Wharf etc. are fed from this substation</t>
  </si>
  <si>
    <t xml:space="preserve">l ( No posting after handing over the Workshop to CSL, handing over the berths to other firms  like Ambuja Cement etc.  )  </t>
  </si>
  <si>
    <t>Engineers are not posted after shifting the Container Terminal to Vallarpadam. Now supply interruption is very low and engineers are deployed as per requirement during power failure.</t>
  </si>
  <si>
    <t>(-)2</t>
  </si>
  <si>
    <t xml:space="preserve">Total no. of staff for substations and power house  as per CEA norms </t>
  </si>
  <si>
    <t xml:space="preserve">Total no. of staff deployed for substation/ power house operatons </t>
  </si>
  <si>
    <t>Total for  CCR , meter reading , accounting and billingetc</t>
  </si>
  <si>
    <t>2X3= 6 nos.</t>
  </si>
  <si>
    <t xml:space="preserve"> 6   ( For providing supply to Coast Guard , Navy , Lakswadeep vessels etc. )</t>
  </si>
  <si>
    <t>2X3 = 6nos.</t>
  </si>
  <si>
    <t xml:space="preserve">2 staffs posted  in shift  for operation and maintenance work </t>
  </si>
  <si>
    <t>(-) 3</t>
  </si>
  <si>
    <t>Supply to FACT Ammonia, Ambuja Cement, Lakshwdeep, Coast Guard vessels etc .</t>
  </si>
  <si>
    <t>3X2 + 1 reliver =7</t>
  </si>
  <si>
    <t>(-)6</t>
  </si>
  <si>
    <t>2X3 =6</t>
  </si>
  <si>
    <t>2 staff posted in each shift</t>
  </si>
  <si>
    <t xml:space="preserve">Total employees deployed = 9 Nos.     3 engineers + 6  technicians including helpers </t>
  </si>
  <si>
    <t>(-) 4</t>
  </si>
  <si>
    <t>Total employees deployed for distribution activities  for 2019-2020</t>
  </si>
  <si>
    <t>DETAILS OF DEPLOYMENT OF EMPLOYEES FOR  DISTRIBUTION BUSINESS OF COCHIN PORT TRUST  DURING THE FY 2019-2020</t>
  </si>
  <si>
    <t>No. of Employees deployed by CoPT</t>
  </si>
  <si>
    <t xml:space="preserve">No of empoyees required as per CEI </t>
  </si>
  <si>
    <t>110 KV substaion at W. Island  (6.5 MVA Contract demand with KSEBL) 365X24 hrs of operation</t>
  </si>
  <si>
    <t xml:space="preserve">10/12.5 MVA 110 kV / 11 kV transfomer - 2 nos. 
500 kVA  Station transfomer  - 1 no. 
11 kV feeders - 11 nos. ( All feeders are connected to various consumers / down stream substation) 
Substation  and switching yard is PLC controlled and but not fully automated. Manual intervention is required for operations like change over , breaker operation , relay resetting  etc.  </t>
  </si>
  <si>
    <t>2 X3 + 3 relievers             Total-  9 nos                 Relievers (this include helpers also) are posted  in general shift to look after the routine maintenance work and will come in  shit duty if required</t>
  </si>
  <si>
    <t>Total employees deployed = 13 nos.  
4 engineers + 9 technicians including helpers</t>
  </si>
  <si>
    <t>11 kV substaion at  Vallarpadam (3 MVA Contract demand)
365X24 hrs of operation</t>
  </si>
  <si>
    <t xml:space="preserve">500 kVA  Station transfomer  - 1 no.
11 kV feeders - 4 nos. (All feeders are connected to various consumers) 
Substation  is not  automated. Manual intervention is required for operations like changeover , C.B operation, relay restting etc.  
</t>
  </si>
  <si>
    <t>11 kV S/S at Mattanchery Halt  (Old receiving station prior to commissioing of 110 kV substation)</t>
  </si>
  <si>
    <t xml:space="preserve"> Supply for Container Terminal operations were fed from Q 9 S/S. Container Terminal was shifted to Vallarapadam and hence only 2 staff are posted for catering supply to other installations during day shift
Q8 and Q 10  subststations near to Q9 S/S for feedeing supply  Reefer containers and FACT ,Container Freight Station.. These substations are also looked after by 2 persons posted in Q 9 substation during day time.</t>
  </si>
  <si>
    <t>Supply to HT cosumers like Taj Hotel, Customs House , Mercantile Marine Department , Ultra Tech Cement  and others Port Health Organisation, Cochin Port Office bildings. quarters  
BTP S/S near North End S/S is also looked after by the staff posted at North End substation</t>
  </si>
  <si>
    <t xml:space="preserve">GRANT TOTAL OF NUMBER OF EMPLOYEES </t>
  </si>
  <si>
    <t xml:space="preserve">CCR was formed to provide 24 X 365 days of service to the consumers as per KSERC Standards of performance.
CCR attend the breakdown complaints of the HT and L.T consumers  round the clock </t>
  </si>
  <si>
    <t>From FY 2019-20 onwards meter reading staff is not  required due to implementation of SMART metering arrangement</t>
  </si>
  <si>
    <t>The deatils of substations may please be seen at next sheet</t>
  </si>
  <si>
    <t>The details of transfomers may also please be seen at next sheet</t>
  </si>
  <si>
    <t>DETAILS OF SUBSTATION</t>
  </si>
  <si>
    <t>Sl.No.</t>
  </si>
  <si>
    <t>Mattanchery Halt  S/S</t>
  </si>
  <si>
    <t>Indian Maritime University premises</t>
  </si>
  <si>
    <t>Mattanchery Halt Quarters</t>
  </si>
  <si>
    <t>New Power House</t>
  </si>
  <si>
    <t>BTP S/S</t>
  </si>
  <si>
    <t>North End substation</t>
  </si>
  <si>
    <t>Q5 S/S</t>
  </si>
  <si>
    <t>Ernakulam Wharf S/S</t>
  </si>
  <si>
    <t>Q 8 S/S</t>
  </si>
  <si>
    <t>Container Freight Station S/S</t>
  </si>
  <si>
    <t>New Leasing Area S/S</t>
  </si>
  <si>
    <t>RNAS S/S</t>
  </si>
  <si>
    <t>Old Leasing Area S/S Trf1</t>
  </si>
  <si>
    <t>Old Leasing Area S/S Trf 2</t>
  </si>
  <si>
    <t>Old L/A (S/Road)</t>
  </si>
  <si>
    <t xml:space="preserve">CWC S/S </t>
  </si>
  <si>
    <t>A2  Area</t>
  </si>
  <si>
    <t>Coal stacking area</t>
  </si>
  <si>
    <t>110 KV S/S</t>
  </si>
  <si>
    <t>Specification of Transformer</t>
  </si>
  <si>
    <t>Location of Transformer</t>
  </si>
  <si>
    <t>Sl.No of Transformer</t>
  </si>
  <si>
    <t xml:space="preserve">11KV/433V, 630KVA   </t>
  </si>
  <si>
    <t>M.Halt SS</t>
  </si>
  <si>
    <t>11KV/433V, 630KVA</t>
  </si>
  <si>
    <t>A2 Area</t>
  </si>
  <si>
    <t>3.3KV/433V, 500KVA</t>
  </si>
  <si>
    <t>SCB SS</t>
  </si>
  <si>
    <t>3.3KV/433V, 250KVA</t>
  </si>
  <si>
    <t>MW SS No.2</t>
  </si>
  <si>
    <t>3.3KV/433V, 315KVA</t>
  </si>
  <si>
    <t>MW SS No.1</t>
  </si>
  <si>
    <t>11KV/3.3KV, 1250KVA</t>
  </si>
  <si>
    <t>11KV/3.3KV, 1000KVA</t>
  </si>
  <si>
    <t>433V/3.3KV, 750KVA</t>
  </si>
  <si>
    <t xml:space="preserve">433V/3.3KV, 500KVA </t>
  </si>
  <si>
    <t>11KV/433V, 800KVA</t>
  </si>
  <si>
    <t>BTP SS</t>
  </si>
  <si>
    <t>North End SS</t>
  </si>
  <si>
    <t>3.3KV/433V, 300KVA</t>
  </si>
  <si>
    <t>IDP SS</t>
  </si>
  <si>
    <t>3.3KV/433V, 200KVA</t>
  </si>
  <si>
    <t>11KV/433V, 500KVA</t>
  </si>
  <si>
    <t>Q5 SS</t>
  </si>
  <si>
    <t>11KV/433V, 315KVA</t>
  </si>
  <si>
    <t>EW SS</t>
  </si>
  <si>
    <t>3.3KV/433V,100 KVA</t>
  </si>
  <si>
    <t>Q8 SS/ Cruise SS</t>
  </si>
  <si>
    <t>Q10  SS</t>
  </si>
  <si>
    <t>11KV/433V, 1250KVA</t>
  </si>
  <si>
    <t>Q9 SS</t>
  </si>
  <si>
    <t>New Leasing Area</t>
  </si>
  <si>
    <t>RNAS  SS</t>
  </si>
  <si>
    <t>Old Leasing Area SS</t>
  </si>
  <si>
    <t>3.3KV/433V, 750KVA</t>
  </si>
  <si>
    <t>Casino  SS</t>
  </si>
  <si>
    <t>CFH SS</t>
  </si>
  <si>
    <t>CWC SS</t>
  </si>
  <si>
    <t>11KV/433V, 250KVA</t>
  </si>
  <si>
    <t>T&amp;R</t>
  </si>
  <si>
    <t>Coal Stacking Area</t>
  </si>
  <si>
    <t>110KV/11KV, 12.5/10MVA</t>
  </si>
  <si>
    <t>110KV SS</t>
  </si>
  <si>
    <t>11KV/433V,  160KVA</t>
  </si>
  <si>
    <t>11KV/433V,  315 KVA</t>
  </si>
  <si>
    <t>MH Quarters( Workshop corner)</t>
  </si>
  <si>
    <t>N/End (New)</t>
  </si>
  <si>
    <t>11KV/3.3KV, 630KVA</t>
  </si>
  <si>
    <t>EW (New)</t>
  </si>
  <si>
    <t>A3 Area, IMU Campus(New)</t>
  </si>
  <si>
    <t>U SS-1</t>
  </si>
  <si>
    <t>Subramanian Road</t>
  </si>
  <si>
    <t>U SS-2</t>
  </si>
  <si>
    <t>Port Hospital</t>
  </si>
  <si>
    <t>U SS-3</t>
  </si>
  <si>
    <t>Tropicana SS</t>
  </si>
  <si>
    <t>Walkway</t>
  </si>
  <si>
    <t>Puthuvypin</t>
  </si>
  <si>
    <t>11KV/ 433, 500  KVA</t>
  </si>
  <si>
    <t xml:space="preserve"> Vallarpadam SS</t>
  </si>
  <si>
    <t>(-) 62</t>
  </si>
  <si>
    <t>(-) 44</t>
  </si>
  <si>
    <t xml:space="preserve">DETAILS OF EMPLOYEES REQUIRED FOR ACCOUNTING &amp; BILLING, CENTRALIZED CONTROL ROOM, VEHICLE DRIVERS, METER READING ETC. </t>
  </si>
  <si>
    <t>ANNEXURE-II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</si>
</sst>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88"/>
  <sheetViews>
    <sheetView tabSelected="1" topLeftCell="B1" workbookViewId="0">
      <selection activeCell="G1" sqref="B1:I57"/>
    </sheetView>
  </sheetViews>
  <sheetFormatPr defaultRowHeight="14.25"/>
  <cols>
    <col min="1" max="1" width="9.140625" style="8"/>
    <col min="2" max="2" width="6.42578125" style="8" customWidth="1"/>
    <col min="3" max="3" width="25.42578125" style="8" customWidth="1"/>
    <col min="4" max="4" width="38.5703125" style="8" customWidth="1"/>
    <col min="5" max="5" width="13.28515625" style="8" customWidth="1"/>
    <col min="6" max="6" width="27.42578125" style="8" customWidth="1"/>
    <col min="7" max="7" width="14.5703125" style="8" customWidth="1"/>
    <col min="8" max="8" width="24.28515625" style="8" customWidth="1"/>
    <col min="9" max="9" width="12.5703125" style="8" customWidth="1"/>
    <col min="10" max="16384" width="9.140625" style="8"/>
  </cols>
  <sheetData>
    <row r="1" spans="2:9" ht="15" customHeight="1">
      <c r="G1" s="69" t="s">
        <v>198</v>
      </c>
      <c r="H1" s="69"/>
      <c r="I1" s="69"/>
    </row>
    <row r="2" spans="2:9" ht="37.5" customHeight="1" thickBot="1">
      <c r="B2" s="45" t="s">
        <v>96</v>
      </c>
      <c r="C2" s="46"/>
      <c r="D2" s="46"/>
      <c r="E2" s="46"/>
      <c r="F2" s="46"/>
      <c r="G2" s="46"/>
      <c r="H2" s="46"/>
      <c r="I2" s="47"/>
    </row>
    <row r="3" spans="2:9" ht="42.75" customHeight="1">
      <c r="B3" s="48" t="s">
        <v>0</v>
      </c>
      <c r="C3" s="50" t="s">
        <v>12</v>
      </c>
      <c r="D3" s="50" t="s">
        <v>61</v>
      </c>
      <c r="E3" s="39" t="s">
        <v>13</v>
      </c>
      <c r="F3" s="40"/>
      <c r="G3" s="39" t="s">
        <v>97</v>
      </c>
      <c r="H3" s="40"/>
      <c r="I3" s="53" t="s">
        <v>14</v>
      </c>
    </row>
    <row r="4" spans="2:9" ht="74.25" customHeight="1" thickBot="1">
      <c r="B4" s="49"/>
      <c r="C4" s="51"/>
      <c r="D4" s="52"/>
      <c r="E4" s="1" t="s">
        <v>98</v>
      </c>
      <c r="F4" s="2" t="s">
        <v>34</v>
      </c>
      <c r="G4" s="3" t="s">
        <v>41</v>
      </c>
      <c r="H4" s="3" t="s">
        <v>34</v>
      </c>
      <c r="I4" s="54"/>
    </row>
    <row r="5" spans="2:9" ht="74.25" customHeight="1">
      <c r="B5" s="55">
        <v>1</v>
      </c>
      <c r="C5" s="56" t="s">
        <v>99</v>
      </c>
      <c r="D5" s="57" t="s">
        <v>100</v>
      </c>
      <c r="E5" s="4">
        <v>1</v>
      </c>
      <c r="F5" s="7" t="s">
        <v>32</v>
      </c>
      <c r="G5" s="5">
        <v>1</v>
      </c>
      <c r="H5" s="5" t="s">
        <v>36</v>
      </c>
      <c r="I5" s="5">
        <v>0</v>
      </c>
    </row>
    <row r="6" spans="2:9" ht="78" customHeight="1">
      <c r="B6" s="42"/>
      <c r="C6" s="56"/>
      <c r="D6" s="58"/>
      <c r="E6" s="5" t="s">
        <v>39</v>
      </c>
      <c r="F6" s="7" t="s">
        <v>33</v>
      </c>
      <c r="G6" s="5" t="s">
        <v>19</v>
      </c>
      <c r="H6" s="5" t="s">
        <v>37</v>
      </c>
      <c r="I6" s="5">
        <v>0</v>
      </c>
    </row>
    <row r="7" spans="2:9" ht="142.5" customHeight="1">
      <c r="B7" s="42"/>
      <c r="C7" s="56"/>
      <c r="D7" s="59"/>
      <c r="E7" s="6" t="s">
        <v>40</v>
      </c>
      <c r="F7" s="7" t="s">
        <v>35</v>
      </c>
      <c r="G7" s="5">
        <v>9</v>
      </c>
      <c r="H7" s="5" t="s">
        <v>101</v>
      </c>
      <c r="I7" s="5" t="s">
        <v>22</v>
      </c>
    </row>
    <row r="8" spans="2:9" ht="73.5" customHeight="1">
      <c r="B8" s="43"/>
      <c r="C8" s="56"/>
      <c r="D8" s="7" t="s">
        <v>59</v>
      </c>
      <c r="E8" s="6">
        <v>19</v>
      </c>
      <c r="G8" s="5">
        <v>13</v>
      </c>
      <c r="H8" s="20" t="s">
        <v>102</v>
      </c>
      <c r="I8" s="5" t="s">
        <v>15</v>
      </c>
    </row>
    <row r="9" spans="2:9" ht="62.25" customHeight="1">
      <c r="B9" s="41">
        <v>2</v>
      </c>
      <c r="C9" s="42" t="s">
        <v>103</v>
      </c>
      <c r="D9" s="60" t="s">
        <v>104</v>
      </c>
      <c r="E9" s="11">
        <v>1</v>
      </c>
      <c r="F9" s="7" t="s">
        <v>42</v>
      </c>
      <c r="G9" s="12">
        <v>0</v>
      </c>
      <c r="H9" s="12" t="s">
        <v>48</v>
      </c>
      <c r="I9" s="5" t="s">
        <v>23</v>
      </c>
    </row>
    <row r="10" spans="2:9" ht="74.25" customHeight="1">
      <c r="B10" s="42"/>
      <c r="C10" s="42"/>
      <c r="D10" s="58"/>
      <c r="E10" s="5" t="s">
        <v>19</v>
      </c>
      <c r="F10" s="7" t="s">
        <v>43</v>
      </c>
      <c r="G10" s="12">
        <v>3</v>
      </c>
      <c r="H10" s="12" t="s">
        <v>60</v>
      </c>
      <c r="I10" s="5">
        <v>0</v>
      </c>
    </row>
    <row r="11" spans="2:9" ht="105.75" customHeight="1">
      <c r="B11" s="42"/>
      <c r="C11" s="42"/>
      <c r="D11" s="59"/>
      <c r="E11" s="6" t="s">
        <v>45</v>
      </c>
      <c r="F11" s="7" t="s">
        <v>44</v>
      </c>
      <c r="G11" s="9" t="s">
        <v>91</v>
      </c>
      <c r="H11" s="5" t="s">
        <v>92</v>
      </c>
      <c r="I11" s="5" t="s">
        <v>87</v>
      </c>
    </row>
    <row r="12" spans="2:9" ht="77.25" customHeight="1">
      <c r="B12" s="43"/>
      <c r="C12" s="43"/>
      <c r="D12" s="7" t="s">
        <v>38</v>
      </c>
      <c r="E12" s="6">
        <v>13</v>
      </c>
      <c r="F12" s="10"/>
      <c r="G12" s="5">
        <v>9</v>
      </c>
      <c r="H12" s="5" t="s">
        <v>93</v>
      </c>
      <c r="I12" s="5" t="s">
        <v>94</v>
      </c>
    </row>
    <row r="13" spans="2:9" ht="63" customHeight="1">
      <c r="B13" s="41">
        <v>3</v>
      </c>
      <c r="C13" s="41" t="s">
        <v>105</v>
      </c>
      <c r="D13" s="41"/>
      <c r="E13" s="11">
        <v>1</v>
      </c>
      <c r="F13" s="5" t="s">
        <v>42</v>
      </c>
      <c r="G13" s="12">
        <v>0</v>
      </c>
      <c r="H13" s="12" t="s">
        <v>48</v>
      </c>
      <c r="I13" s="5" t="s">
        <v>27</v>
      </c>
    </row>
    <row r="14" spans="2:9" ht="57">
      <c r="B14" s="42"/>
      <c r="C14" s="42"/>
      <c r="D14" s="42"/>
      <c r="E14" s="5" t="s">
        <v>19</v>
      </c>
      <c r="F14" s="7" t="s">
        <v>46</v>
      </c>
      <c r="G14" s="5">
        <v>0</v>
      </c>
      <c r="H14" s="5" t="s">
        <v>74</v>
      </c>
      <c r="I14" s="5" t="s">
        <v>25</v>
      </c>
    </row>
    <row r="15" spans="2:9" ht="42.75">
      <c r="B15" s="42"/>
      <c r="C15" s="42"/>
      <c r="D15" s="43"/>
      <c r="E15" s="6" t="s">
        <v>45</v>
      </c>
      <c r="F15" s="7" t="s">
        <v>47</v>
      </c>
      <c r="G15" s="9" t="s">
        <v>85</v>
      </c>
      <c r="H15" s="5" t="s">
        <v>86</v>
      </c>
      <c r="I15" s="5" t="s">
        <v>87</v>
      </c>
    </row>
    <row r="16" spans="2:9">
      <c r="B16" s="43"/>
      <c r="C16" s="43"/>
      <c r="D16" s="7" t="s">
        <v>38</v>
      </c>
      <c r="E16" s="6">
        <v>13</v>
      </c>
      <c r="F16" s="10"/>
      <c r="G16" s="12">
        <v>6</v>
      </c>
      <c r="H16" s="12"/>
      <c r="I16" s="5" t="s">
        <v>29</v>
      </c>
    </row>
    <row r="17" spans="2:9" ht="66.75" customHeight="1">
      <c r="B17" s="41">
        <v>4</v>
      </c>
      <c r="C17" s="41" t="s">
        <v>62</v>
      </c>
      <c r="D17" s="60" t="s">
        <v>106</v>
      </c>
      <c r="E17" s="11">
        <v>1</v>
      </c>
      <c r="F17" s="7" t="s">
        <v>17</v>
      </c>
      <c r="G17" s="12">
        <v>0</v>
      </c>
      <c r="H17" s="12" t="s">
        <v>49</v>
      </c>
      <c r="I17" s="5" t="s">
        <v>27</v>
      </c>
    </row>
    <row r="18" spans="2:9" ht="58.5" customHeight="1">
      <c r="B18" s="42"/>
      <c r="C18" s="42"/>
      <c r="D18" s="58"/>
      <c r="E18" s="5" t="s">
        <v>19</v>
      </c>
      <c r="F18" s="7" t="s">
        <v>53</v>
      </c>
      <c r="G18" s="5">
        <v>0</v>
      </c>
      <c r="H18" s="5" t="s">
        <v>50</v>
      </c>
      <c r="I18" s="5" t="s">
        <v>25</v>
      </c>
    </row>
    <row r="19" spans="2:9" ht="57.75" customHeight="1">
      <c r="B19" s="42"/>
      <c r="C19" s="42"/>
      <c r="D19" s="59"/>
      <c r="E19" s="6" t="s">
        <v>45</v>
      </c>
      <c r="F19" s="7" t="s">
        <v>20</v>
      </c>
      <c r="G19" s="5">
        <v>2</v>
      </c>
      <c r="H19" s="21" t="s">
        <v>26</v>
      </c>
      <c r="I19" s="5" t="s">
        <v>29</v>
      </c>
    </row>
    <row r="20" spans="2:9" ht="21" customHeight="1">
      <c r="B20" s="43"/>
      <c r="C20" s="43"/>
      <c r="D20" s="7" t="s">
        <v>38</v>
      </c>
      <c r="E20" s="6">
        <v>13</v>
      </c>
      <c r="F20" s="10"/>
      <c r="G20" s="12">
        <v>2</v>
      </c>
      <c r="H20" s="12">
        <v>2</v>
      </c>
      <c r="I20" s="5" t="s">
        <v>28</v>
      </c>
    </row>
    <row r="21" spans="2:9" ht="57">
      <c r="B21" s="41">
        <v>5</v>
      </c>
      <c r="C21" s="41" t="s">
        <v>10</v>
      </c>
      <c r="D21" s="60" t="s">
        <v>76</v>
      </c>
      <c r="E21" s="11">
        <v>1</v>
      </c>
      <c r="F21" s="7" t="s">
        <v>17</v>
      </c>
      <c r="G21" s="12">
        <v>0</v>
      </c>
      <c r="H21" s="12" t="s">
        <v>48</v>
      </c>
      <c r="I21" s="5" t="s">
        <v>27</v>
      </c>
    </row>
    <row r="22" spans="2:9" ht="71.25">
      <c r="B22" s="42"/>
      <c r="C22" s="42"/>
      <c r="D22" s="58"/>
      <c r="E22" s="5" t="s">
        <v>19</v>
      </c>
      <c r="F22" s="7" t="s">
        <v>24</v>
      </c>
      <c r="G22" s="5">
        <v>0</v>
      </c>
      <c r="H22" s="5" t="s">
        <v>75</v>
      </c>
      <c r="I22" s="5" t="s">
        <v>25</v>
      </c>
    </row>
    <row r="23" spans="2:9" ht="47.25" customHeight="1">
      <c r="B23" s="42"/>
      <c r="C23" s="42"/>
      <c r="D23" s="59"/>
      <c r="E23" s="6" t="s">
        <v>45</v>
      </c>
      <c r="F23" s="7" t="s">
        <v>20</v>
      </c>
      <c r="G23" s="9">
        <v>6</v>
      </c>
      <c r="H23" s="5" t="s">
        <v>30</v>
      </c>
      <c r="I23" s="5" t="s">
        <v>31</v>
      </c>
    </row>
    <row r="24" spans="2:9">
      <c r="B24" s="43"/>
      <c r="C24" s="43"/>
      <c r="D24" s="5" t="s">
        <v>38</v>
      </c>
      <c r="E24" s="6">
        <v>13</v>
      </c>
      <c r="F24" s="7"/>
      <c r="G24" s="12">
        <v>6</v>
      </c>
      <c r="H24" s="12"/>
      <c r="I24" s="5" t="s">
        <v>29</v>
      </c>
    </row>
    <row r="25" spans="2:9" ht="57">
      <c r="B25" s="41">
        <v>6</v>
      </c>
      <c r="C25" s="41" t="s">
        <v>11</v>
      </c>
      <c r="D25" s="60" t="s">
        <v>88</v>
      </c>
      <c r="E25" s="11">
        <v>1</v>
      </c>
      <c r="F25" s="7" t="s">
        <v>51</v>
      </c>
      <c r="G25" s="12">
        <v>0</v>
      </c>
      <c r="H25" s="12" t="s">
        <v>21</v>
      </c>
      <c r="I25" s="5" t="s">
        <v>27</v>
      </c>
    </row>
    <row r="26" spans="2:9" ht="90" customHeight="1">
      <c r="B26" s="42"/>
      <c r="C26" s="42"/>
      <c r="D26" s="58"/>
      <c r="E26" s="5" t="s">
        <v>19</v>
      </c>
      <c r="F26" s="7" t="s">
        <v>24</v>
      </c>
      <c r="G26" s="5">
        <v>0</v>
      </c>
      <c r="H26" s="5" t="s">
        <v>77</v>
      </c>
      <c r="I26" s="5" t="s">
        <v>25</v>
      </c>
    </row>
    <row r="27" spans="2:9" ht="93.75" customHeight="1">
      <c r="B27" s="42"/>
      <c r="C27" s="42"/>
      <c r="D27" s="59"/>
      <c r="E27" s="6" t="s">
        <v>45</v>
      </c>
      <c r="F27" s="7" t="s">
        <v>52</v>
      </c>
      <c r="G27" s="9" t="s">
        <v>83</v>
      </c>
      <c r="H27" s="5" t="s">
        <v>84</v>
      </c>
      <c r="I27" s="5" t="s">
        <v>25</v>
      </c>
    </row>
    <row r="28" spans="2:9">
      <c r="B28" s="43"/>
      <c r="C28" s="43"/>
      <c r="D28" s="5" t="s">
        <v>38</v>
      </c>
      <c r="E28" s="6">
        <v>13</v>
      </c>
      <c r="F28" s="5"/>
      <c r="G28" s="12">
        <v>6</v>
      </c>
      <c r="H28" s="12"/>
      <c r="I28" s="5" t="s">
        <v>28</v>
      </c>
    </row>
    <row r="29" spans="2:9" ht="57">
      <c r="B29" s="41">
        <v>7</v>
      </c>
      <c r="C29" s="41" t="s">
        <v>1</v>
      </c>
      <c r="D29" s="60" t="s">
        <v>107</v>
      </c>
      <c r="E29" s="11">
        <v>1</v>
      </c>
      <c r="F29" s="7" t="s">
        <v>51</v>
      </c>
      <c r="G29" s="12">
        <v>0</v>
      </c>
      <c r="H29" s="12" t="s">
        <v>21</v>
      </c>
      <c r="I29" s="5" t="s">
        <v>27</v>
      </c>
    </row>
    <row r="30" spans="2:9" ht="42.75">
      <c r="B30" s="42"/>
      <c r="C30" s="42"/>
      <c r="D30" s="58"/>
      <c r="E30" s="5" t="s">
        <v>19</v>
      </c>
      <c r="F30" s="7" t="s">
        <v>18</v>
      </c>
      <c r="G30" s="12">
        <v>0</v>
      </c>
      <c r="H30" s="5">
        <v>0</v>
      </c>
      <c r="I30" s="5" t="s">
        <v>25</v>
      </c>
    </row>
    <row r="31" spans="2:9" ht="42.75">
      <c r="B31" s="42"/>
      <c r="C31" s="42"/>
      <c r="D31" s="59"/>
      <c r="E31" s="6" t="s">
        <v>45</v>
      </c>
      <c r="F31" s="7" t="s">
        <v>20</v>
      </c>
      <c r="G31" s="12">
        <v>6</v>
      </c>
      <c r="H31" s="5" t="s">
        <v>54</v>
      </c>
      <c r="I31" s="5" t="s">
        <v>25</v>
      </c>
    </row>
    <row r="32" spans="2:9" ht="28.5">
      <c r="B32" s="43"/>
      <c r="C32" s="43"/>
      <c r="D32" s="5" t="s">
        <v>38</v>
      </c>
      <c r="E32" s="6">
        <v>13</v>
      </c>
      <c r="F32" s="5" t="s">
        <v>16</v>
      </c>
      <c r="G32" s="12">
        <v>6</v>
      </c>
      <c r="H32" s="12"/>
      <c r="I32" s="5" t="s">
        <v>29</v>
      </c>
    </row>
    <row r="33" spans="2:9" ht="75" customHeight="1">
      <c r="B33" s="41">
        <v>8</v>
      </c>
      <c r="C33" s="41" t="s">
        <v>4</v>
      </c>
      <c r="D33" s="60" t="s">
        <v>63</v>
      </c>
      <c r="E33" s="11">
        <v>1</v>
      </c>
      <c r="F33" s="7" t="s">
        <v>17</v>
      </c>
      <c r="G33" s="12">
        <v>0</v>
      </c>
      <c r="H33" s="12" t="s">
        <v>21</v>
      </c>
      <c r="I33" s="5" t="s">
        <v>73</v>
      </c>
    </row>
    <row r="34" spans="2:9" ht="42.75">
      <c r="B34" s="42"/>
      <c r="C34" s="42"/>
      <c r="D34" s="58"/>
      <c r="E34" s="5" t="s">
        <v>19</v>
      </c>
      <c r="F34" s="7" t="s">
        <v>18</v>
      </c>
      <c r="G34" s="12">
        <v>0</v>
      </c>
      <c r="H34" s="5"/>
      <c r="I34" s="5" t="s">
        <v>25</v>
      </c>
    </row>
    <row r="35" spans="2:9" ht="42.75">
      <c r="B35" s="42"/>
      <c r="C35" s="42"/>
      <c r="D35" s="59"/>
      <c r="E35" s="6" t="s">
        <v>45</v>
      </c>
      <c r="F35" s="7" t="s">
        <v>20</v>
      </c>
      <c r="G35" s="12">
        <v>6</v>
      </c>
      <c r="H35" s="12" t="s">
        <v>56</v>
      </c>
      <c r="I35" s="5" t="s">
        <v>25</v>
      </c>
    </row>
    <row r="36" spans="2:9">
      <c r="B36" s="43"/>
      <c r="C36" s="43"/>
      <c r="D36" s="14" t="s">
        <v>38</v>
      </c>
      <c r="E36" s="6">
        <v>13</v>
      </c>
      <c r="F36" s="22"/>
      <c r="G36" s="12">
        <v>6</v>
      </c>
      <c r="H36" s="12"/>
      <c r="I36" s="5" t="s">
        <v>55</v>
      </c>
    </row>
    <row r="37" spans="2:9" ht="96.75" customHeight="1">
      <c r="B37" s="41">
        <v>9</v>
      </c>
      <c r="C37" s="41" t="s">
        <v>69</v>
      </c>
      <c r="D37" s="60" t="s">
        <v>68</v>
      </c>
      <c r="E37" s="5">
        <v>1</v>
      </c>
      <c r="F37" s="7" t="s">
        <v>17</v>
      </c>
      <c r="G37" s="16">
        <v>0</v>
      </c>
      <c r="H37" s="12" t="s">
        <v>48</v>
      </c>
      <c r="I37" s="5" t="s">
        <v>27</v>
      </c>
    </row>
    <row r="38" spans="2:9" ht="128.25">
      <c r="B38" s="42"/>
      <c r="C38" s="42"/>
      <c r="D38" s="58"/>
      <c r="E38" s="5" t="s">
        <v>19</v>
      </c>
      <c r="F38" s="7" t="s">
        <v>18</v>
      </c>
      <c r="G38" s="12"/>
      <c r="H38" s="12" t="s">
        <v>78</v>
      </c>
      <c r="I38" s="5" t="s">
        <v>25</v>
      </c>
    </row>
    <row r="39" spans="2:9" ht="42.75">
      <c r="B39" s="42"/>
      <c r="C39" s="42"/>
      <c r="D39" s="59"/>
      <c r="E39" s="6" t="s">
        <v>45</v>
      </c>
      <c r="F39" s="7" t="s">
        <v>20</v>
      </c>
      <c r="G39" s="12" t="s">
        <v>89</v>
      </c>
      <c r="H39" s="12"/>
      <c r="I39" s="5" t="s">
        <v>79</v>
      </c>
    </row>
    <row r="40" spans="2:9">
      <c r="B40" s="43"/>
      <c r="C40" s="43"/>
      <c r="D40" s="14" t="s">
        <v>59</v>
      </c>
      <c r="E40" s="6">
        <v>13</v>
      </c>
      <c r="F40" s="5"/>
      <c r="G40" s="12">
        <v>7</v>
      </c>
      <c r="H40" s="12"/>
      <c r="I40" s="5" t="s">
        <v>90</v>
      </c>
    </row>
    <row r="41" spans="2:9" ht="38.25" customHeight="1">
      <c r="B41" s="61" t="s">
        <v>108</v>
      </c>
      <c r="C41" s="62"/>
      <c r="D41" s="63"/>
      <c r="E41" s="23">
        <f>E8+E12+E16+E20+E24+E28+E32+E36+E40</f>
        <v>123</v>
      </c>
      <c r="F41" s="15"/>
      <c r="G41" s="17">
        <f>G8+G12+G16+G20+G24+G28+G32+G36+G40</f>
        <v>61</v>
      </c>
      <c r="H41" s="12"/>
      <c r="I41" s="35" t="s">
        <v>195</v>
      </c>
    </row>
    <row r="42" spans="2:9" ht="38.25" customHeight="1">
      <c r="B42" s="65" t="s">
        <v>197</v>
      </c>
      <c r="C42" s="66"/>
      <c r="D42" s="66"/>
      <c r="E42" s="66"/>
      <c r="F42" s="66"/>
      <c r="G42" s="66"/>
      <c r="H42" s="66"/>
      <c r="I42" s="67"/>
    </row>
    <row r="43" spans="2:9" ht="85.5">
      <c r="B43" s="36">
        <v>10</v>
      </c>
      <c r="C43" s="7" t="s">
        <v>57</v>
      </c>
      <c r="D43" s="14" t="s">
        <v>109</v>
      </c>
      <c r="E43" s="5">
        <v>0</v>
      </c>
      <c r="F43" s="5"/>
      <c r="G43" s="12">
        <v>3</v>
      </c>
      <c r="H43" s="12"/>
      <c r="I43" s="5">
        <v>3</v>
      </c>
    </row>
    <row r="44" spans="2:9" ht="90.75" customHeight="1">
      <c r="B44" s="5">
        <v>11</v>
      </c>
      <c r="C44" s="5" t="s">
        <v>8</v>
      </c>
      <c r="D44" s="14" t="s">
        <v>58</v>
      </c>
      <c r="E44" s="5">
        <v>0</v>
      </c>
      <c r="F44" s="5"/>
      <c r="G44" s="12">
        <v>3</v>
      </c>
      <c r="H44" s="12" t="s">
        <v>110</v>
      </c>
      <c r="I44" s="5">
        <v>3</v>
      </c>
    </row>
    <row r="45" spans="2:9" ht="39" customHeight="1">
      <c r="B45" s="5">
        <v>12</v>
      </c>
      <c r="C45" s="5" t="s">
        <v>9</v>
      </c>
      <c r="D45" s="14" t="s">
        <v>65</v>
      </c>
      <c r="E45" s="5">
        <v>0</v>
      </c>
      <c r="F45" s="5"/>
      <c r="G45" s="12">
        <v>4</v>
      </c>
      <c r="H45" s="12" t="s">
        <v>64</v>
      </c>
      <c r="I45" s="5">
        <v>4</v>
      </c>
    </row>
    <row r="46" spans="2:9" ht="48" customHeight="1">
      <c r="B46" s="5">
        <v>13</v>
      </c>
      <c r="C46" s="5" t="s">
        <v>3</v>
      </c>
      <c r="D46" s="14" t="s">
        <v>66</v>
      </c>
      <c r="E46" s="5">
        <v>0</v>
      </c>
      <c r="F46" s="5"/>
      <c r="G46" s="12">
        <v>2</v>
      </c>
      <c r="H46" s="12"/>
      <c r="I46" s="5">
        <v>2</v>
      </c>
    </row>
    <row r="47" spans="2:9" ht="56.25" customHeight="1">
      <c r="B47" s="5">
        <v>14</v>
      </c>
      <c r="C47" s="5" t="s">
        <v>2</v>
      </c>
      <c r="D47" s="14" t="s">
        <v>67</v>
      </c>
      <c r="E47" s="5">
        <v>0</v>
      </c>
      <c r="F47" s="5"/>
      <c r="G47" s="12">
        <v>3</v>
      </c>
      <c r="H47" s="12" t="s">
        <v>5</v>
      </c>
      <c r="I47" s="5">
        <v>3</v>
      </c>
    </row>
    <row r="48" spans="2:9" ht="56.25" customHeight="1">
      <c r="B48" s="5">
        <v>15</v>
      </c>
      <c r="C48" s="5" t="s">
        <v>71</v>
      </c>
      <c r="D48" s="14" t="s">
        <v>72</v>
      </c>
      <c r="E48" s="5">
        <v>0</v>
      </c>
      <c r="F48" s="5"/>
      <c r="G48" s="12">
        <v>2</v>
      </c>
      <c r="H48" s="12"/>
      <c r="I48" s="5">
        <v>2</v>
      </c>
    </row>
    <row r="49" spans="2:9" ht="83.25" customHeight="1">
      <c r="B49" s="5">
        <v>16</v>
      </c>
      <c r="C49" s="5" t="s">
        <v>6</v>
      </c>
      <c r="D49" s="14" t="s">
        <v>70</v>
      </c>
      <c r="E49" s="5">
        <v>0</v>
      </c>
      <c r="F49" s="5"/>
      <c r="G49" s="12">
        <v>1</v>
      </c>
      <c r="H49" s="12"/>
      <c r="I49" s="5">
        <v>1</v>
      </c>
    </row>
    <row r="50" spans="2:9" ht="30" customHeight="1">
      <c r="B50" s="64" t="s">
        <v>7</v>
      </c>
      <c r="C50" s="64"/>
      <c r="D50" s="64"/>
      <c r="E50" s="24">
        <f>SUM(E41:E49)</f>
        <v>123</v>
      </c>
      <c r="F50" s="25"/>
      <c r="G50" s="24">
        <f>SUM(G41:G49)</f>
        <v>79</v>
      </c>
      <c r="H50" s="13"/>
      <c r="I50" s="37" t="s">
        <v>196</v>
      </c>
    </row>
    <row r="51" spans="2:9">
      <c r="B51" s="18"/>
      <c r="C51" s="18"/>
      <c r="D51" s="18"/>
      <c r="E51" s="18"/>
      <c r="F51" s="18"/>
      <c r="G51" s="18"/>
      <c r="H51" s="18"/>
      <c r="I51" s="18"/>
    </row>
    <row r="52" spans="2:9" ht="35.25" customHeight="1">
      <c r="B52" s="18"/>
      <c r="C52" s="18"/>
      <c r="D52" s="13" t="s">
        <v>80</v>
      </c>
      <c r="E52" s="5">
        <f>E41</f>
        <v>123</v>
      </c>
      <c r="F52" s="18"/>
      <c r="G52" s="18"/>
      <c r="H52" s="18"/>
      <c r="I52" s="18"/>
    </row>
    <row r="53" spans="2:9" ht="28.5">
      <c r="B53" s="18"/>
      <c r="C53" s="18"/>
      <c r="D53" s="13" t="s">
        <v>81</v>
      </c>
      <c r="E53" s="5">
        <f>G41</f>
        <v>61</v>
      </c>
      <c r="F53" s="18"/>
      <c r="G53" s="18"/>
      <c r="H53" s="18"/>
      <c r="I53" s="18"/>
    </row>
    <row r="54" spans="2:9" ht="28.5">
      <c r="B54" s="18"/>
      <c r="C54" s="18"/>
      <c r="D54" s="13" t="s">
        <v>82</v>
      </c>
      <c r="E54" s="5">
        <v>18</v>
      </c>
      <c r="F54" s="18"/>
      <c r="G54" s="18"/>
      <c r="H54" s="18"/>
      <c r="I54" s="18"/>
    </row>
    <row r="55" spans="2:9" ht="28.5">
      <c r="B55" s="18"/>
      <c r="C55" s="18"/>
      <c r="D55" s="13" t="s">
        <v>95</v>
      </c>
      <c r="E55" s="24">
        <f>G50</f>
        <v>79</v>
      </c>
      <c r="F55" s="18"/>
      <c r="G55" s="18"/>
      <c r="H55" s="18"/>
      <c r="I55" s="18"/>
    </row>
    <row r="56" spans="2:9" ht="30" customHeight="1">
      <c r="B56" s="18"/>
      <c r="C56" s="44" t="s">
        <v>111</v>
      </c>
      <c r="D56" s="44"/>
      <c r="E56" s="18"/>
      <c r="F56" s="18"/>
      <c r="G56" s="18"/>
      <c r="H56" s="18"/>
      <c r="I56" s="18"/>
    </row>
    <row r="57" spans="2:9" ht="30" customHeight="1">
      <c r="B57" s="18"/>
      <c r="C57" s="38" t="s">
        <v>112</v>
      </c>
      <c r="D57" s="38"/>
      <c r="E57" s="18"/>
      <c r="F57" s="18"/>
      <c r="G57" s="18"/>
      <c r="H57" s="18"/>
      <c r="I57" s="18"/>
    </row>
    <row r="58" spans="2:9">
      <c r="B58" s="18"/>
      <c r="C58" s="18"/>
      <c r="D58" s="18"/>
      <c r="E58" s="18"/>
      <c r="F58" s="18"/>
      <c r="G58" s="18"/>
      <c r="H58" s="18"/>
      <c r="I58" s="18"/>
    </row>
    <row r="59" spans="2:9">
      <c r="B59" s="18"/>
      <c r="C59" s="18"/>
      <c r="D59" s="18"/>
      <c r="E59" s="18"/>
      <c r="F59" s="18"/>
      <c r="G59" s="18"/>
      <c r="H59" s="18"/>
      <c r="I59" s="18"/>
    </row>
    <row r="60" spans="2:9">
      <c r="B60" s="18"/>
      <c r="C60" s="18"/>
      <c r="D60" s="18"/>
      <c r="E60" s="18"/>
      <c r="F60" s="18"/>
      <c r="G60" s="18"/>
      <c r="H60" s="18"/>
      <c r="I60" s="18"/>
    </row>
    <row r="61" spans="2:9">
      <c r="B61" s="19"/>
      <c r="C61" s="19"/>
      <c r="D61" s="19"/>
      <c r="E61" s="19"/>
      <c r="F61" s="19"/>
      <c r="G61" s="19"/>
      <c r="H61" s="19"/>
      <c r="I61" s="19"/>
    </row>
    <row r="62" spans="2:9">
      <c r="B62" s="19"/>
      <c r="C62" s="19"/>
      <c r="D62" s="19"/>
      <c r="E62" s="19"/>
      <c r="F62" s="19"/>
      <c r="G62" s="19"/>
      <c r="H62" s="19"/>
      <c r="I62" s="19"/>
    </row>
    <row r="63" spans="2:9">
      <c r="B63" s="19"/>
      <c r="C63" s="19"/>
      <c r="D63" s="19"/>
      <c r="E63" s="19"/>
      <c r="F63" s="19"/>
      <c r="G63" s="19"/>
      <c r="H63" s="19"/>
      <c r="I63" s="19"/>
    </row>
    <row r="64" spans="2:9">
      <c r="B64" s="19"/>
      <c r="C64" s="19"/>
      <c r="D64" s="19"/>
      <c r="E64" s="19"/>
      <c r="F64" s="19"/>
      <c r="G64" s="19"/>
      <c r="H64" s="19"/>
      <c r="I64" s="19"/>
    </row>
    <row r="65" spans="2:9">
      <c r="B65" s="19"/>
      <c r="C65" s="19"/>
      <c r="D65" s="19"/>
      <c r="E65" s="19"/>
      <c r="F65" s="19"/>
      <c r="G65" s="19"/>
      <c r="H65" s="19"/>
      <c r="I65" s="19"/>
    </row>
    <row r="66" spans="2:9">
      <c r="B66" s="19"/>
      <c r="C66" s="19"/>
      <c r="D66" s="19"/>
      <c r="E66" s="19"/>
      <c r="F66" s="19"/>
      <c r="G66" s="19"/>
      <c r="H66" s="19"/>
      <c r="I66" s="19"/>
    </row>
    <row r="67" spans="2:9">
      <c r="B67" s="19"/>
      <c r="C67" s="19"/>
      <c r="D67" s="19"/>
      <c r="E67" s="19"/>
      <c r="F67" s="19"/>
      <c r="G67" s="19"/>
      <c r="H67" s="19"/>
      <c r="I67" s="19"/>
    </row>
    <row r="68" spans="2:9">
      <c r="B68" s="19"/>
      <c r="C68" s="19"/>
      <c r="D68" s="19"/>
      <c r="E68" s="19"/>
      <c r="F68" s="19"/>
      <c r="G68" s="19"/>
      <c r="H68" s="19"/>
      <c r="I68" s="19"/>
    </row>
    <row r="69" spans="2:9">
      <c r="B69" s="19"/>
      <c r="C69" s="19"/>
      <c r="D69" s="19"/>
      <c r="E69" s="19"/>
      <c r="F69" s="19"/>
      <c r="G69" s="19"/>
      <c r="H69" s="19"/>
      <c r="I69" s="19"/>
    </row>
    <row r="70" spans="2:9">
      <c r="B70" s="19"/>
      <c r="C70" s="19"/>
      <c r="D70" s="19"/>
      <c r="E70" s="19"/>
      <c r="F70" s="19"/>
      <c r="G70" s="19"/>
      <c r="H70" s="19"/>
      <c r="I70" s="19"/>
    </row>
    <row r="71" spans="2:9">
      <c r="B71" s="19"/>
      <c r="C71" s="19"/>
      <c r="D71" s="19"/>
      <c r="E71" s="19"/>
      <c r="F71" s="19"/>
      <c r="G71" s="19"/>
      <c r="H71" s="19"/>
      <c r="I71" s="19"/>
    </row>
    <row r="72" spans="2:9">
      <c r="B72" s="19"/>
      <c r="C72" s="19"/>
      <c r="D72" s="19"/>
      <c r="E72" s="19"/>
      <c r="F72" s="19"/>
      <c r="G72" s="19"/>
      <c r="H72" s="19"/>
      <c r="I72" s="19"/>
    </row>
    <row r="73" spans="2:9">
      <c r="B73" s="19"/>
      <c r="C73" s="19"/>
      <c r="D73" s="19"/>
      <c r="E73" s="19"/>
      <c r="F73" s="19"/>
      <c r="G73" s="19"/>
      <c r="H73" s="19"/>
      <c r="I73" s="19"/>
    </row>
    <row r="74" spans="2:9">
      <c r="B74" s="19"/>
      <c r="C74" s="19"/>
      <c r="D74" s="19"/>
      <c r="E74" s="19"/>
      <c r="F74" s="19"/>
      <c r="G74" s="19"/>
      <c r="H74" s="19"/>
      <c r="I74" s="19"/>
    </row>
    <row r="75" spans="2:9">
      <c r="B75" s="19"/>
      <c r="C75" s="19"/>
      <c r="D75" s="19"/>
      <c r="E75" s="19"/>
      <c r="F75" s="19"/>
      <c r="G75" s="19"/>
      <c r="H75" s="19"/>
      <c r="I75" s="19"/>
    </row>
    <row r="76" spans="2:9">
      <c r="B76" s="19"/>
      <c r="C76" s="19"/>
      <c r="D76" s="19"/>
      <c r="E76" s="19"/>
      <c r="F76" s="19"/>
      <c r="G76" s="19"/>
      <c r="H76" s="19"/>
      <c r="I76" s="19"/>
    </row>
    <row r="77" spans="2:9">
      <c r="B77" s="19"/>
      <c r="C77" s="19"/>
      <c r="D77" s="19"/>
      <c r="E77" s="19"/>
      <c r="F77" s="19"/>
      <c r="G77" s="19"/>
      <c r="H77" s="19"/>
      <c r="I77" s="19"/>
    </row>
    <row r="78" spans="2:9">
      <c r="B78" s="19"/>
      <c r="C78" s="19"/>
      <c r="D78" s="19"/>
      <c r="E78" s="19"/>
      <c r="F78" s="19"/>
      <c r="G78" s="19"/>
      <c r="H78" s="19"/>
      <c r="I78" s="19"/>
    </row>
    <row r="79" spans="2:9">
      <c r="B79" s="19"/>
      <c r="C79" s="19"/>
      <c r="D79" s="19"/>
      <c r="E79" s="19"/>
      <c r="F79" s="19"/>
      <c r="G79" s="19"/>
      <c r="H79" s="19"/>
      <c r="I79" s="19"/>
    </row>
    <row r="80" spans="2:9">
      <c r="B80" s="19"/>
      <c r="C80" s="19"/>
      <c r="D80" s="19"/>
      <c r="E80" s="19"/>
      <c r="F80" s="19"/>
      <c r="G80" s="19"/>
      <c r="H80" s="19"/>
      <c r="I80" s="19"/>
    </row>
    <row r="81" spans="2:9">
      <c r="B81" s="19"/>
      <c r="C81" s="19"/>
      <c r="D81" s="19"/>
      <c r="E81" s="19"/>
      <c r="F81" s="19"/>
      <c r="G81" s="19"/>
      <c r="H81" s="19"/>
      <c r="I81" s="19"/>
    </row>
    <row r="82" spans="2:9">
      <c r="B82" s="19"/>
      <c r="C82" s="19"/>
      <c r="D82" s="19"/>
      <c r="E82" s="19"/>
      <c r="F82" s="19"/>
      <c r="G82" s="19"/>
      <c r="H82" s="19"/>
      <c r="I82" s="19"/>
    </row>
    <row r="83" spans="2:9">
      <c r="B83" s="19"/>
      <c r="C83" s="19"/>
      <c r="D83" s="19"/>
      <c r="E83" s="19"/>
      <c r="F83" s="19"/>
      <c r="G83" s="19"/>
      <c r="H83" s="19"/>
      <c r="I83" s="19"/>
    </row>
    <row r="84" spans="2:9">
      <c r="B84" s="19"/>
      <c r="C84" s="19"/>
      <c r="D84" s="19"/>
      <c r="E84" s="19"/>
      <c r="F84" s="19"/>
      <c r="G84" s="19"/>
      <c r="H84" s="19"/>
      <c r="I84" s="19"/>
    </row>
    <row r="85" spans="2:9">
      <c r="B85" s="19"/>
      <c r="C85" s="19"/>
      <c r="D85" s="19"/>
      <c r="E85" s="19"/>
      <c r="F85" s="19"/>
      <c r="G85" s="19"/>
      <c r="H85" s="19"/>
      <c r="I85" s="19"/>
    </row>
    <row r="86" spans="2:9">
      <c r="B86" s="19"/>
      <c r="C86" s="19"/>
      <c r="D86" s="19"/>
      <c r="E86" s="19"/>
      <c r="F86" s="19"/>
      <c r="G86" s="19"/>
      <c r="H86" s="19"/>
      <c r="I86" s="19"/>
    </row>
    <row r="87" spans="2:9">
      <c r="B87" s="19"/>
      <c r="C87" s="19"/>
      <c r="D87" s="19"/>
      <c r="E87" s="19"/>
      <c r="F87" s="19"/>
      <c r="G87" s="19"/>
      <c r="H87" s="19"/>
      <c r="I87" s="19"/>
    </row>
    <row r="88" spans="2:9">
      <c r="B88" s="19"/>
      <c r="C88" s="19"/>
      <c r="D88" s="19"/>
      <c r="E88" s="19"/>
      <c r="F88" s="19"/>
      <c r="G88" s="19"/>
      <c r="H88" s="19"/>
      <c r="I88" s="19"/>
    </row>
  </sheetData>
  <mergeCells count="40">
    <mergeCell ref="G1:I1"/>
    <mergeCell ref="B37:B40"/>
    <mergeCell ref="C37:C40"/>
    <mergeCell ref="D37:D39"/>
    <mergeCell ref="B41:D41"/>
    <mergeCell ref="B50:D50"/>
    <mergeCell ref="B42:I42"/>
    <mergeCell ref="B29:B32"/>
    <mergeCell ref="C29:C32"/>
    <mergeCell ref="D29:D31"/>
    <mergeCell ref="B33:B36"/>
    <mergeCell ref="C33:C36"/>
    <mergeCell ref="D33:D35"/>
    <mergeCell ref="B21:B24"/>
    <mergeCell ref="C21:C24"/>
    <mergeCell ref="D21:D23"/>
    <mergeCell ref="B25:B28"/>
    <mergeCell ref="C25:C28"/>
    <mergeCell ref="D25:D27"/>
    <mergeCell ref="C13:C16"/>
    <mergeCell ref="D13:D15"/>
    <mergeCell ref="B17:B20"/>
    <mergeCell ref="C17:C20"/>
    <mergeCell ref="D17:D19"/>
    <mergeCell ref="C57:D57"/>
    <mergeCell ref="E3:F3"/>
    <mergeCell ref="B13:B16"/>
    <mergeCell ref="C56:D56"/>
    <mergeCell ref="B2:I2"/>
    <mergeCell ref="B3:B4"/>
    <mergeCell ref="C3:C4"/>
    <mergeCell ref="D3:D4"/>
    <mergeCell ref="G3:H3"/>
    <mergeCell ref="I3:I4"/>
    <mergeCell ref="B5:B8"/>
    <mergeCell ref="C5:C8"/>
    <mergeCell ref="D5:D7"/>
    <mergeCell ref="B9:B12"/>
    <mergeCell ref="C9:C12"/>
    <mergeCell ref="D9:D11"/>
  </mergeCells>
  <pageMargins left="0.23622047244094491" right="0.23622047244094491" top="0.74803149606299213" bottom="0.74803149606299213" header="0.31496062992125984" footer="0.31496062992125984"/>
  <pageSetup paperSize="9" scale="59" orientation="portrait" verticalDpi="0" r:id="rId1"/>
  <rowBreaks count="2" manualBreakCount="2">
    <brk id="20" min="1" max="8" man="1"/>
    <brk id="41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H23" sqref="H23"/>
    </sheetView>
  </sheetViews>
  <sheetFormatPr defaultRowHeight="15"/>
  <cols>
    <col min="1" max="1" width="7.28515625" bestFit="1" customWidth="1"/>
    <col min="2" max="2" width="37.28515625" bestFit="1" customWidth="1"/>
  </cols>
  <sheetData>
    <row r="1" spans="1:2" ht="24.95" customHeight="1">
      <c r="A1" s="68" t="s">
        <v>113</v>
      </c>
      <c r="B1" s="68"/>
    </row>
    <row r="2" spans="1:2" ht="24.95" customHeight="1">
      <c r="A2" s="26" t="s">
        <v>114</v>
      </c>
      <c r="B2" s="27" t="s">
        <v>61</v>
      </c>
    </row>
    <row r="3" spans="1:2" ht="24.95" customHeight="1">
      <c r="A3" s="26">
        <v>1</v>
      </c>
      <c r="B3" s="27" t="s">
        <v>115</v>
      </c>
    </row>
    <row r="4" spans="1:2" ht="24.95" customHeight="1">
      <c r="A4" s="26">
        <v>2</v>
      </c>
      <c r="B4" s="27" t="s">
        <v>116</v>
      </c>
    </row>
    <row r="5" spans="1:2" ht="24.95" customHeight="1">
      <c r="A5" s="26">
        <v>3</v>
      </c>
      <c r="B5" s="27" t="s">
        <v>117</v>
      </c>
    </row>
    <row r="6" spans="1:2" ht="24.95" customHeight="1">
      <c r="A6" s="26">
        <v>4</v>
      </c>
      <c r="B6" s="27" t="s">
        <v>118</v>
      </c>
    </row>
    <row r="7" spans="1:2" ht="24.95" customHeight="1">
      <c r="A7" s="26">
        <v>5</v>
      </c>
      <c r="B7" s="27" t="s">
        <v>118</v>
      </c>
    </row>
    <row r="8" spans="1:2" ht="24.95" customHeight="1">
      <c r="A8" s="26">
        <v>6</v>
      </c>
      <c r="B8" s="27" t="s">
        <v>118</v>
      </c>
    </row>
    <row r="9" spans="1:2" ht="24.95" customHeight="1">
      <c r="A9" s="26">
        <v>7</v>
      </c>
      <c r="B9" s="27" t="s">
        <v>119</v>
      </c>
    </row>
    <row r="10" spans="1:2" ht="24.95" customHeight="1">
      <c r="A10" s="26">
        <v>8</v>
      </c>
      <c r="B10" s="27" t="s">
        <v>120</v>
      </c>
    </row>
    <row r="11" spans="1:2" ht="24.95" customHeight="1">
      <c r="A11" s="26">
        <v>9</v>
      </c>
      <c r="B11" s="27" t="s">
        <v>121</v>
      </c>
    </row>
    <row r="12" spans="1:2" ht="24.95" customHeight="1">
      <c r="A12" s="26">
        <v>10</v>
      </c>
      <c r="B12" s="27" t="s">
        <v>122</v>
      </c>
    </row>
    <row r="13" spans="1:2" ht="24.95" customHeight="1">
      <c r="A13" s="26">
        <v>11</v>
      </c>
      <c r="B13" s="27" t="s">
        <v>122</v>
      </c>
    </row>
    <row r="14" spans="1:2" ht="24.95" customHeight="1">
      <c r="A14" s="26">
        <v>12</v>
      </c>
      <c r="B14" s="27" t="s">
        <v>123</v>
      </c>
    </row>
    <row r="15" spans="1:2" ht="24.95" customHeight="1">
      <c r="A15" s="26">
        <v>13</v>
      </c>
      <c r="B15" s="27" t="s">
        <v>62</v>
      </c>
    </row>
    <row r="16" spans="1:2" ht="24.95" customHeight="1">
      <c r="A16" s="26">
        <v>14</v>
      </c>
      <c r="B16" s="27" t="s">
        <v>124</v>
      </c>
    </row>
    <row r="17" spans="1:2" ht="24.95" customHeight="1">
      <c r="A17" s="26">
        <v>15</v>
      </c>
      <c r="B17" s="27" t="s">
        <v>125</v>
      </c>
    </row>
    <row r="18" spans="1:2" ht="24.95" customHeight="1">
      <c r="A18" s="26">
        <v>16</v>
      </c>
      <c r="B18" s="27" t="s">
        <v>126</v>
      </c>
    </row>
    <row r="19" spans="1:2" ht="24.95" customHeight="1">
      <c r="A19" s="26">
        <v>17</v>
      </c>
      <c r="B19" s="27" t="s">
        <v>126</v>
      </c>
    </row>
    <row r="20" spans="1:2" ht="24.95" customHeight="1">
      <c r="A20" s="26">
        <v>18</v>
      </c>
      <c r="B20" s="27" t="s">
        <v>127</v>
      </c>
    </row>
    <row r="21" spans="1:2" ht="24.95" customHeight="1">
      <c r="A21" s="26">
        <v>19</v>
      </c>
      <c r="B21" s="27" t="s">
        <v>128</v>
      </c>
    </row>
    <row r="22" spans="1:2" ht="24.95" customHeight="1">
      <c r="A22" s="26">
        <v>20</v>
      </c>
      <c r="B22" s="27" t="s">
        <v>129</v>
      </c>
    </row>
    <row r="23" spans="1:2" ht="24.95" customHeight="1">
      <c r="A23" s="26">
        <v>21</v>
      </c>
      <c r="B23" s="27" t="s">
        <v>130</v>
      </c>
    </row>
    <row r="24" spans="1:2" ht="24.95" customHeight="1">
      <c r="A24" s="26">
        <v>22</v>
      </c>
      <c r="B24" s="27" t="s">
        <v>131</v>
      </c>
    </row>
    <row r="25" spans="1:2" ht="24.95" customHeight="1">
      <c r="A25" s="26">
        <v>23</v>
      </c>
      <c r="B25" s="27" t="s">
        <v>132</v>
      </c>
    </row>
    <row r="26" spans="1:2" ht="24.95" customHeight="1">
      <c r="A26" s="26">
        <v>24</v>
      </c>
      <c r="B26" s="27" t="s">
        <v>133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6"/>
  <sheetViews>
    <sheetView topLeftCell="J1" workbookViewId="0">
      <selection activeCell="AD62" sqref="AD62"/>
    </sheetView>
  </sheetViews>
  <sheetFormatPr defaultRowHeight="14.25"/>
  <cols>
    <col min="1" max="1" width="6.5703125" style="8" customWidth="1"/>
    <col min="2" max="2" width="30.7109375" style="8" customWidth="1"/>
    <col min="3" max="3" width="21.5703125" style="8" customWidth="1"/>
    <col min="4" max="4" width="13.5703125" style="34" customWidth="1"/>
    <col min="5" max="16384" width="9.140625" style="8"/>
  </cols>
  <sheetData>
    <row r="1" spans="1:4" ht="32.25" customHeight="1" thickBot="1">
      <c r="A1" s="28" t="s">
        <v>0</v>
      </c>
      <c r="B1" s="29" t="s">
        <v>134</v>
      </c>
      <c r="C1" s="29" t="s">
        <v>135</v>
      </c>
      <c r="D1" s="30" t="s">
        <v>136</v>
      </c>
    </row>
    <row r="2" spans="1:4" ht="20.100000000000001" customHeight="1" thickBot="1">
      <c r="A2" s="31">
        <v>1</v>
      </c>
      <c r="B2" s="32" t="s">
        <v>137</v>
      </c>
      <c r="C2" s="32" t="s">
        <v>138</v>
      </c>
      <c r="D2" s="33">
        <v>1</v>
      </c>
    </row>
    <row r="3" spans="1:4" ht="20.100000000000001" customHeight="1" thickBot="1">
      <c r="A3" s="31">
        <v>2</v>
      </c>
      <c r="B3" s="32" t="s">
        <v>139</v>
      </c>
      <c r="C3" s="32" t="s">
        <v>140</v>
      </c>
      <c r="D3" s="33">
        <v>2</v>
      </c>
    </row>
    <row r="4" spans="1:4" ht="20.100000000000001" customHeight="1" thickBot="1">
      <c r="A4" s="31">
        <v>3</v>
      </c>
      <c r="B4" s="32" t="s">
        <v>141</v>
      </c>
      <c r="C4" s="32" t="s">
        <v>142</v>
      </c>
      <c r="D4" s="33">
        <v>7</v>
      </c>
    </row>
    <row r="5" spans="1:4" ht="20.100000000000001" customHeight="1" thickBot="1">
      <c r="A5" s="31">
        <v>4</v>
      </c>
      <c r="B5" s="32" t="s">
        <v>143</v>
      </c>
      <c r="C5" s="32" t="s">
        <v>144</v>
      </c>
      <c r="D5" s="33">
        <v>8</v>
      </c>
    </row>
    <row r="6" spans="1:4" ht="20.100000000000001" customHeight="1" thickBot="1">
      <c r="A6" s="31">
        <v>5</v>
      </c>
      <c r="B6" s="32" t="s">
        <v>145</v>
      </c>
      <c r="C6" s="32" t="s">
        <v>146</v>
      </c>
      <c r="D6" s="33">
        <v>9</v>
      </c>
    </row>
    <row r="7" spans="1:4" ht="20.100000000000001" customHeight="1" thickBot="1">
      <c r="A7" s="31">
        <v>6</v>
      </c>
      <c r="B7" s="32" t="s">
        <v>143</v>
      </c>
      <c r="C7" s="32" t="s">
        <v>146</v>
      </c>
      <c r="D7" s="33">
        <v>10</v>
      </c>
    </row>
    <row r="8" spans="1:4" ht="20.100000000000001" customHeight="1" thickBot="1">
      <c r="A8" s="31">
        <v>7</v>
      </c>
      <c r="B8" s="32" t="s">
        <v>147</v>
      </c>
      <c r="C8" s="32" t="s">
        <v>118</v>
      </c>
      <c r="D8" s="33">
        <v>11</v>
      </c>
    </row>
    <row r="9" spans="1:4" ht="20.100000000000001" customHeight="1" thickBot="1">
      <c r="A9" s="31">
        <v>8</v>
      </c>
      <c r="B9" s="32" t="s">
        <v>147</v>
      </c>
      <c r="C9" s="32" t="s">
        <v>118</v>
      </c>
      <c r="D9" s="33">
        <v>12</v>
      </c>
    </row>
    <row r="10" spans="1:4" ht="20.100000000000001" customHeight="1" thickBot="1">
      <c r="A10" s="31">
        <v>9</v>
      </c>
      <c r="B10" s="32" t="s">
        <v>148</v>
      </c>
      <c r="C10" s="32" t="s">
        <v>118</v>
      </c>
      <c r="D10" s="33">
        <v>13</v>
      </c>
    </row>
    <row r="11" spans="1:4" ht="20.100000000000001" customHeight="1" thickBot="1">
      <c r="A11" s="31">
        <v>10</v>
      </c>
      <c r="B11" s="32" t="s">
        <v>141</v>
      </c>
      <c r="C11" s="32" t="s">
        <v>118</v>
      </c>
      <c r="D11" s="33">
        <v>14</v>
      </c>
    </row>
    <row r="12" spans="1:4" ht="20.100000000000001" customHeight="1" thickBot="1">
      <c r="A12" s="31">
        <v>11</v>
      </c>
      <c r="B12" s="32" t="s">
        <v>149</v>
      </c>
      <c r="C12" s="32" t="s">
        <v>118</v>
      </c>
      <c r="D12" s="33">
        <v>15</v>
      </c>
    </row>
    <row r="13" spans="1:4" ht="20.100000000000001" customHeight="1" thickBot="1">
      <c r="A13" s="31">
        <v>12</v>
      </c>
      <c r="B13" s="32" t="s">
        <v>150</v>
      </c>
      <c r="C13" s="32" t="s">
        <v>118</v>
      </c>
      <c r="D13" s="33">
        <v>16</v>
      </c>
    </row>
    <row r="14" spans="1:4" ht="20.100000000000001" customHeight="1" thickBot="1">
      <c r="A14" s="31">
        <v>13</v>
      </c>
      <c r="B14" s="32" t="s">
        <v>151</v>
      </c>
      <c r="C14" s="32" t="s">
        <v>152</v>
      </c>
      <c r="D14" s="33">
        <v>18</v>
      </c>
    </row>
    <row r="15" spans="1:4" ht="20.100000000000001" customHeight="1" thickBot="1">
      <c r="A15" s="31">
        <v>14</v>
      </c>
      <c r="B15" s="32" t="s">
        <v>141</v>
      </c>
      <c r="C15" s="32" t="s">
        <v>153</v>
      </c>
      <c r="D15" s="33">
        <v>19</v>
      </c>
    </row>
    <row r="16" spans="1:4" ht="20.100000000000001" customHeight="1" thickBot="1">
      <c r="A16" s="31">
        <v>15</v>
      </c>
      <c r="B16" s="32" t="s">
        <v>154</v>
      </c>
      <c r="C16" s="32" t="s">
        <v>155</v>
      </c>
      <c r="D16" s="33">
        <v>20</v>
      </c>
    </row>
    <row r="17" spans="1:4" ht="20.100000000000001" customHeight="1" thickBot="1">
      <c r="A17" s="31">
        <v>16</v>
      </c>
      <c r="B17" s="32" t="s">
        <v>156</v>
      </c>
      <c r="C17" s="32" t="s">
        <v>153</v>
      </c>
      <c r="D17" s="33">
        <v>21</v>
      </c>
    </row>
    <row r="18" spans="1:4" ht="20.100000000000001" customHeight="1" thickBot="1">
      <c r="A18" s="31">
        <v>17</v>
      </c>
      <c r="B18" s="32" t="s">
        <v>157</v>
      </c>
      <c r="C18" s="32" t="s">
        <v>158</v>
      </c>
      <c r="D18" s="33">
        <v>22</v>
      </c>
    </row>
    <row r="19" spans="1:4" ht="20.100000000000001" customHeight="1" thickBot="1">
      <c r="A19" s="31">
        <v>18</v>
      </c>
      <c r="B19" s="32" t="s">
        <v>159</v>
      </c>
      <c r="C19" s="32" t="s">
        <v>160</v>
      </c>
      <c r="D19" s="33">
        <v>23</v>
      </c>
    </row>
    <row r="20" spans="1:4" ht="20.100000000000001" customHeight="1" thickBot="1">
      <c r="A20" s="31">
        <v>19</v>
      </c>
      <c r="B20" s="32" t="s">
        <v>161</v>
      </c>
      <c r="C20" s="32" t="s">
        <v>160</v>
      </c>
      <c r="D20" s="33">
        <v>25</v>
      </c>
    </row>
    <row r="21" spans="1:4" ht="20.100000000000001" customHeight="1" thickBot="1">
      <c r="A21" s="31">
        <v>20</v>
      </c>
      <c r="B21" s="32" t="s">
        <v>157</v>
      </c>
      <c r="C21" s="32" t="s">
        <v>162</v>
      </c>
      <c r="D21" s="33">
        <v>27</v>
      </c>
    </row>
    <row r="22" spans="1:4" ht="20.100000000000001" customHeight="1" thickBot="1">
      <c r="A22" s="31">
        <v>21</v>
      </c>
      <c r="B22" s="32" t="s">
        <v>151</v>
      </c>
      <c r="C22" s="32" t="s">
        <v>163</v>
      </c>
      <c r="D22" s="33">
        <v>28</v>
      </c>
    </row>
    <row r="23" spans="1:4" ht="20.100000000000001" customHeight="1" thickBot="1">
      <c r="A23" s="31">
        <v>22</v>
      </c>
      <c r="B23" s="32" t="s">
        <v>164</v>
      </c>
      <c r="C23" s="32" t="s">
        <v>165</v>
      </c>
      <c r="D23" s="33">
        <v>30</v>
      </c>
    </row>
    <row r="24" spans="1:4" ht="20.100000000000001" customHeight="1" thickBot="1">
      <c r="A24" s="31">
        <v>23</v>
      </c>
      <c r="B24" s="32" t="s">
        <v>139</v>
      </c>
      <c r="C24" s="32" t="s">
        <v>166</v>
      </c>
      <c r="D24" s="33">
        <v>35</v>
      </c>
    </row>
    <row r="25" spans="1:4" ht="20.100000000000001" customHeight="1" thickBot="1">
      <c r="A25" s="31">
        <v>24</v>
      </c>
      <c r="B25" s="32" t="s">
        <v>139</v>
      </c>
      <c r="C25" s="32" t="s">
        <v>167</v>
      </c>
      <c r="D25" s="33">
        <v>36</v>
      </c>
    </row>
    <row r="26" spans="1:4" ht="20.100000000000001" customHeight="1" thickBot="1">
      <c r="A26" s="31">
        <v>25</v>
      </c>
      <c r="B26" s="32" t="s">
        <v>139</v>
      </c>
      <c r="C26" s="32" t="s">
        <v>168</v>
      </c>
      <c r="D26" s="33">
        <v>37</v>
      </c>
    </row>
    <row r="27" spans="1:4" ht="20.100000000000001" customHeight="1" thickBot="1">
      <c r="A27" s="31">
        <v>26</v>
      </c>
      <c r="B27" s="32" t="s">
        <v>169</v>
      </c>
      <c r="C27" s="32" t="s">
        <v>170</v>
      </c>
      <c r="D27" s="33">
        <v>39</v>
      </c>
    </row>
    <row r="28" spans="1:4" ht="20.100000000000001" customHeight="1" thickBot="1">
      <c r="A28" s="31">
        <v>27</v>
      </c>
      <c r="B28" s="32" t="s">
        <v>139</v>
      </c>
      <c r="C28" s="32" t="s">
        <v>168</v>
      </c>
      <c r="D28" s="33">
        <v>42</v>
      </c>
    </row>
    <row r="29" spans="1:4" ht="20.100000000000001" customHeight="1" thickBot="1">
      <c r="A29" s="31">
        <v>28</v>
      </c>
      <c r="B29" s="32" t="s">
        <v>157</v>
      </c>
      <c r="C29" s="32" t="s">
        <v>171</v>
      </c>
      <c r="D29" s="33">
        <v>43</v>
      </c>
    </row>
    <row r="30" spans="1:4" ht="20.100000000000001" customHeight="1" thickBot="1">
      <c r="A30" s="31">
        <v>29</v>
      </c>
      <c r="B30" s="32" t="s">
        <v>157</v>
      </c>
      <c r="C30" s="32" t="s">
        <v>172</v>
      </c>
      <c r="D30" s="33">
        <v>44</v>
      </c>
    </row>
    <row r="31" spans="1:4" ht="20.100000000000001" customHeight="1" thickBot="1">
      <c r="A31" s="31">
        <v>30</v>
      </c>
      <c r="B31" s="32" t="s">
        <v>173</v>
      </c>
      <c r="C31" s="32" t="s">
        <v>174</v>
      </c>
      <c r="D31" s="33">
        <v>45</v>
      </c>
    </row>
    <row r="32" spans="1:4" ht="20.100000000000001" customHeight="1" thickBot="1">
      <c r="A32" s="31">
        <v>31</v>
      </c>
      <c r="B32" s="32" t="s">
        <v>157</v>
      </c>
      <c r="C32" s="32" t="s">
        <v>175</v>
      </c>
      <c r="D32" s="33">
        <v>46</v>
      </c>
    </row>
    <row r="33" spans="1:4" ht="20.100000000000001" customHeight="1" thickBot="1">
      <c r="A33" s="31">
        <v>32</v>
      </c>
      <c r="B33" s="32" t="s">
        <v>176</v>
      </c>
      <c r="C33" s="32" t="s">
        <v>177</v>
      </c>
      <c r="D33" s="33">
        <v>47</v>
      </c>
    </row>
    <row r="34" spans="1:4" ht="20.100000000000001" customHeight="1" thickBot="1">
      <c r="A34" s="31">
        <v>33</v>
      </c>
      <c r="B34" s="32" t="s">
        <v>176</v>
      </c>
      <c r="C34" s="32" t="s">
        <v>177</v>
      </c>
      <c r="D34" s="33">
        <v>48</v>
      </c>
    </row>
    <row r="35" spans="1:4" ht="20.100000000000001" customHeight="1" thickBot="1">
      <c r="A35" s="31">
        <v>34</v>
      </c>
      <c r="B35" s="32" t="s">
        <v>178</v>
      </c>
      <c r="C35" s="32" t="s">
        <v>177</v>
      </c>
      <c r="D35" s="33">
        <v>49</v>
      </c>
    </row>
    <row r="36" spans="1:4" ht="20.100000000000001" customHeight="1" thickBot="1">
      <c r="A36" s="31">
        <v>35</v>
      </c>
      <c r="B36" s="32" t="s">
        <v>179</v>
      </c>
      <c r="C36" s="32" t="s">
        <v>180</v>
      </c>
      <c r="D36" s="33">
        <v>50</v>
      </c>
    </row>
    <row r="37" spans="1:4" ht="20.100000000000001" customHeight="1" thickBot="1">
      <c r="A37" s="31">
        <v>36</v>
      </c>
      <c r="B37" s="32" t="s">
        <v>157</v>
      </c>
      <c r="C37" s="32" t="s">
        <v>181</v>
      </c>
      <c r="D37" s="33">
        <v>51</v>
      </c>
    </row>
    <row r="38" spans="1:4" ht="20.100000000000001" customHeight="1" thickBot="1">
      <c r="A38" s="31">
        <v>37</v>
      </c>
      <c r="B38" s="32" t="s">
        <v>182</v>
      </c>
      <c r="C38" s="32" t="s">
        <v>183</v>
      </c>
      <c r="D38" s="33">
        <v>52</v>
      </c>
    </row>
    <row r="39" spans="1:4" ht="20.100000000000001" customHeight="1" thickBot="1">
      <c r="A39" s="31">
        <v>38</v>
      </c>
      <c r="B39" s="32" t="s">
        <v>173</v>
      </c>
      <c r="C39" s="32" t="s">
        <v>184</v>
      </c>
      <c r="D39" s="33" t="s">
        <v>185</v>
      </c>
    </row>
    <row r="40" spans="1:4" ht="20.100000000000001" customHeight="1" thickBot="1">
      <c r="A40" s="31">
        <v>39</v>
      </c>
      <c r="B40" s="32" t="s">
        <v>139</v>
      </c>
      <c r="C40" s="32" t="s">
        <v>186</v>
      </c>
      <c r="D40" s="33" t="s">
        <v>187</v>
      </c>
    </row>
    <row r="41" spans="1:4" ht="20.100000000000001" customHeight="1" thickBot="1">
      <c r="A41" s="31">
        <v>40</v>
      </c>
      <c r="B41" s="32" t="s">
        <v>157</v>
      </c>
      <c r="C41" s="32" t="s">
        <v>188</v>
      </c>
      <c r="D41" s="33" t="s">
        <v>189</v>
      </c>
    </row>
    <row r="42" spans="1:4" ht="20.100000000000001" customHeight="1" thickBot="1">
      <c r="A42" s="31">
        <v>41</v>
      </c>
      <c r="B42" s="32" t="s">
        <v>139</v>
      </c>
      <c r="C42" s="32" t="s">
        <v>167</v>
      </c>
      <c r="D42" s="33"/>
    </row>
    <row r="43" spans="1:4" ht="20.100000000000001" customHeight="1" thickBot="1">
      <c r="A43" s="31">
        <v>42</v>
      </c>
      <c r="B43" s="32" t="s">
        <v>159</v>
      </c>
      <c r="C43" s="32" t="s">
        <v>190</v>
      </c>
      <c r="D43" s="33"/>
    </row>
    <row r="44" spans="1:4" ht="20.100000000000001" customHeight="1" thickBot="1">
      <c r="A44" s="31">
        <v>43</v>
      </c>
      <c r="B44" s="32" t="s">
        <v>173</v>
      </c>
      <c r="C44" s="32" t="s">
        <v>191</v>
      </c>
      <c r="D44" s="33"/>
    </row>
    <row r="45" spans="1:4" ht="20.100000000000001" customHeight="1" thickBot="1">
      <c r="A45" s="31">
        <v>44</v>
      </c>
      <c r="B45" s="32" t="s">
        <v>178</v>
      </c>
      <c r="C45" s="32" t="s">
        <v>192</v>
      </c>
      <c r="D45" s="33"/>
    </row>
    <row r="46" spans="1:4" ht="20.100000000000001" customHeight="1" thickBot="1">
      <c r="A46" s="31">
        <v>45</v>
      </c>
      <c r="B46" s="32" t="s">
        <v>193</v>
      </c>
      <c r="C46" s="32" t="s">
        <v>194</v>
      </c>
      <c r="D46" s="33"/>
    </row>
  </sheetData>
  <pageMargins left="0.7" right="0.7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Annexure-II</vt:lpstr>
      <vt:lpstr>Substation details</vt:lpstr>
      <vt:lpstr>Transformer list</vt:lpstr>
      <vt:lpstr>'Annexure-II'!Print_Area</vt:lpstr>
      <vt:lpstr>'Annexure-II'!Print_Titles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2021-09-20T10:12:27Z</dcterms:modified>
</cp:coreProperties>
</file>